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I172" i="4" l="1"/>
  <c r="I171" i="4"/>
  <c r="I170" i="4"/>
  <c r="I169" i="4"/>
  <c r="I168" i="4"/>
  <c r="H167" i="4"/>
  <c r="G167" i="4"/>
  <c r="F167" i="4"/>
  <c r="E167" i="4"/>
  <c r="D167" i="4"/>
  <c r="I167" i="4" l="1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95" i="4" l="1"/>
  <c r="E139" i="4"/>
  <c r="E140" i="4"/>
  <c r="E141" i="4"/>
  <c r="E142" i="4"/>
  <c r="E138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79" i="4"/>
  <c r="F179" i="4"/>
  <c r="G179" i="4"/>
  <c r="I179" i="4" s="1"/>
  <c r="H179" i="4"/>
  <c r="D179" i="4"/>
  <c r="E173" i="4"/>
  <c r="F173" i="4"/>
  <c r="G173" i="4"/>
  <c r="I173" i="4" s="1"/>
  <c r="H173" i="4"/>
  <c r="D173" i="4"/>
  <c r="E155" i="4"/>
  <c r="F155" i="4"/>
  <c r="G155" i="4"/>
  <c r="H155" i="4"/>
  <c r="D155" i="4"/>
  <c r="E149" i="4"/>
  <c r="F149" i="4"/>
  <c r="G149" i="4"/>
  <c r="H149" i="4"/>
  <c r="I149" i="4" s="1"/>
  <c r="D149" i="4"/>
  <c r="E143" i="4"/>
  <c r="F143" i="4"/>
  <c r="G143" i="4"/>
  <c r="H143" i="4"/>
  <c r="D143" i="4"/>
  <c r="D139" i="4"/>
  <c r="F139" i="4"/>
  <c r="F137" i="4" s="1"/>
  <c r="G139" i="4"/>
  <c r="H139" i="4"/>
  <c r="D140" i="4"/>
  <c r="I140" i="4"/>
  <c r="F140" i="4"/>
  <c r="G140" i="4"/>
  <c r="H140" i="4"/>
  <c r="D141" i="4"/>
  <c r="I141" i="4" s="1"/>
  <c r="F141" i="4"/>
  <c r="G141" i="4"/>
  <c r="H141" i="4"/>
  <c r="D142" i="4"/>
  <c r="I142" i="4" s="1"/>
  <c r="F142" i="4"/>
  <c r="G142" i="4"/>
  <c r="H142" i="4"/>
  <c r="E137" i="4"/>
  <c r="F138" i="4"/>
  <c r="G138" i="4"/>
  <c r="G137" i="4" s="1"/>
  <c r="H138" i="4"/>
  <c r="H137" i="4" s="1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I120" i="4" s="1"/>
  <c r="G120" i="4"/>
  <c r="H120" i="4"/>
  <c r="D120" i="4"/>
  <c r="F119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E72" i="4"/>
  <c r="G72" i="4"/>
  <c r="H72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I61" i="4" s="1"/>
  <c r="F61" i="4"/>
  <c r="G61" i="4"/>
  <c r="H61" i="4"/>
  <c r="D62" i="4"/>
  <c r="E62" i="4"/>
  <c r="F62" i="4"/>
  <c r="G62" i="4"/>
  <c r="H62" i="4"/>
  <c r="D63" i="4"/>
  <c r="E63" i="4"/>
  <c r="F63" i="4"/>
  <c r="G63" i="4"/>
  <c r="G15" i="4" s="1"/>
  <c r="H63" i="4"/>
  <c r="D64" i="4"/>
  <c r="E64" i="4"/>
  <c r="F64" i="4"/>
  <c r="G64" i="4"/>
  <c r="H64" i="4"/>
  <c r="E60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74" i="4"/>
  <c r="I175" i="4"/>
  <c r="I176" i="4"/>
  <c r="I177" i="4"/>
  <c r="I178" i="4"/>
  <c r="I180" i="4"/>
  <c r="I181" i="4"/>
  <c r="I182" i="4"/>
  <c r="I183" i="4"/>
  <c r="I184" i="4"/>
  <c r="E18" i="4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E13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55" i="4" l="1"/>
  <c r="H12" i="4"/>
  <c r="I139" i="4"/>
  <c r="I53" i="4"/>
  <c r="H14" i="4"/>
  <c r="D59" i="4"/>
  <c r="H59" i="4"/>
  <c r="I65" i="4"/>
  <c r="H119" i="4"/>
  <c r="I123" i="4"/>
  <c r="I143" i="4"/>
  <c r="I113" i="4"/>
  <c r="G13" i="4"/>
  <c r="I21" i="4"/>
  <c r="I19" i="4"/>
  <c r="H16" i="4"/>
  <c r="F71" i="4"/>
  <c r="D14" i="4"/>
  <c r="D137" i="4"/>
  <c r="I137" i="4"/>
  <c r="I138" i="4"/>
  <c r="G12" i="4"/>
  <c r="E12" i="4"/>
  <c r="D15" i="4"/>
  <c r="F59" i="4"/>
  <c r="D13" i="4"/>
  <c r="I76" i="4"/>
  <c r="I75" i="4"/>
  <c r="I73" i="4"/>
  <c r="D16" i="4"/>
  <c r="I20" i="4"/>
  <c r="I23" i="4"/>
  <c r="F16" i="4"/>
  <c r="F14" i="4"/>
  <c r="I72" i="4"/>
  <c r="I77" i="4"/>
  <c r="I83" i="4"/>
  <c r="I107" i="4"/>
  <c r="D119" i="4"/>
  <c r="I124" i="4"/>
  <c r="G119" i="4"/>
  <c r="E119" i="4"/>
  <c r="I119" i="4" s="1"/>
  <c r="I122" i="4"/>
  <c r="F17" i="4"/>
  <c r="I22" i="4"/>
  <c r="I64" i="4"/>
  <c r="H15" i="4"/>
  <c r="F15" i="4"/>
  <c r="H13" i="4"/>
  <c r="D17" i="4"/>
  <c r="G17" i="4"/>
  <c r="E17" i="4"/>
  <c r="I63" i="4"/>
  <c r="I60" i="4"/>
  <c r="I89" i="4"/>
  <c r="H17" i="4"/>
  <c r="I18" i="4"/>
  <c r="G59" i="4"/>
  <c r="E59" i="4"/>
  <c r="F13" i="4"/>
  <c r="G16" i="4"/>
  <c r="E16" i="4"/>
  <c r="G71" i="4"/>
  <c r="E71" i="4"/>
  <c r="I102" i="4"/>
  <c r="G14" i="4"/>
  <c r="E14" i="4"/>
  <c r="I62" i="4"/>
  <c r="D12" i="4"/>
  <c r="H11" i="4" l="1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<sst xmlns="http://schemas.openxmlformats.org/spreadsheetml/2006/main" count="277" uniqueCount="87">
  <si>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</si>
  <si>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</si>
  <si>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</si>
  <si>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</si>
  <si>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</si>
  <si>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</si>
  <si>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</si>
  <si>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</si>
  <si>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</si>
  <si>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</si>
  <si>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</si>
  <si>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</si>
  <si>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</si>
  <si>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</si>
  <si>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</si>
  <si>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</si>
  <si>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</si>
  <si>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</si>
  <si>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</si>
  <si>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</si>
  <si>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</si>
  <si>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</si>
  <si>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</si>
  <si>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</si>
  <si>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</si>
  <si>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</si>
  <si>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</si>
  <si>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</si>
  <si>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</si>
  <si>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</si>
  <si>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</si>
  <si>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</si>
  <si>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</si>
  <si>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</si>
  <si>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</si>
  <si>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</si>
  <si>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</si>
  <si>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</si>
  <si>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</si>
  <si>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</si>
  <si>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</si>
  <si>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</si>
  <si>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</si>
  <si>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</si>
  <si>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</si>
  <si>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</si>
  <si>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</si>
  <si>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</si>
  <si>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</si>
  <si>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</si>
  <si>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</si>
  <si>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</si>
  <si>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</si>
  <si>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</si>
  <si>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</si>
  <si>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</si>
  <si>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</si>
  <si>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</si>
  <si>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</si>
  <si>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</si>
  <si>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</si>
  <si>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</si>
  <si>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</si>
  <si>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</si>
  <si>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</si>
  <si>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</si>
  <si>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</si>
  <si>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</si>
  <si>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</si>
  <si>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</si>
  <si>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</si>
  <si>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</si>
  <si>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</si>
  <si>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</si>
  <si>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</si>
  <si>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 xml:space="preserve">                   прогнозная (справочная)оценка ресурсного обеспечения реализации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</si>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</sst>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1" fillId="0" borderId="0" xfId="0" applyFont="1"/>
    <xf numFmtId="164" fontId="8" fillId="6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2"/>
  <sheetViews>
    <sheetView tabSelected="1" zoomScale="49" zoomScaleNormal="49" workbookViewId="0">
      <selection activeCell="A168" sqref="A168:A172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61" customFormat="1" ht="20.7" customHeight="1" x14ac:dyDescent="0.4">
      <c r="A6" s="66" t="s">
        <v>75</v>
      </c>
      <c r="B6" s="66"/>
      <c r="C6" s="66"/>
      <c r="D6" s="66"/>
      <c r="E6" s="66"/>
      <c r="F6" s="66"/>
      <c r="G6" s="66"/>
      <c r="H6" s="66"/>
      <c r="I6" s="66"/>
    </row>
    <row r="7" spans="1:10" ht="39.450000000000003" customHeight="1" x14ac:dyDescent="0.3">
      <c r="A7" s="67" t="s">
        <v>76</v>
      </c>
      <c r="B7" s="67"/>
      <c r="C7" s="67"/>
      <c r="D7" s="67"/>
      <c r="E7" s="67"/>
      <c r="F7" s="67"/>
      <c r="G7" s="67"/>
      <c r="H7" s="67"/>
      <c r="I7" s="67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15367.099999999999</v>
      </c>
      <c r="E11" s="41">
        <f t="shared" ref="E11:H11" si="0">E12+E13+E14+E15+E16</f>
        <v>23346.1</v>
      </c>
      <c r="F11" s="41">
        <f t="shared" si="0"/>
        <v>11883.400000000001</v>
      </c>
      <c r="G11" s="41">
        <f t="shared" si="0"/>
        <v>11770.100000000002</v>
      </c>
      <c r="H11" s="41">
        <f t="shared" si="0"/>
        <v>14923.700000000003</v>
      </c>
      <c r="I11" s="41">
        <f>SUM(D11:H11)</f>
        <v>77290.399999999994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H16" si="1">D18+D60+D72+D102+D120+D138+D168</f>
        <v>14253.499999999998</v>
      </c>
      <c r="E12" s="9">
        <f t="shared" si="1"/>
        <v>14782</v>
      </c>
      <c r="F12" s="9">
        <f t="shared" si="1"/>
        <v>11335</v>
      </c>
      <c r="G12" s="9">
        <f t="shared" si="1"/>
        <v>11216.300000000001</v>
      </c>
      <c r="H12" s="9">
        <f t="shared" si="1"/>
        <v>14793.900000000001</v>
      </c>
      <c r="I12" s="41">
        <f t="shared" ref="I12:I75" si="2">SUM(D12:H12)</f>
        <v>66380.700000000012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41">
        <f t="shared" si="2"/>
        <v>625.20000000000005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8412.5</v>
      </c>
      <c r="F14" s="9">
        <f t="shared" si="1"/>
        <v>400.7</v>
      </c>
      <c r="G14" s="9">
        <f t="shared" si="1"/>
        <v>400.7</v>
      </c>
      <c r="H14" s="9">
        <f t="shared" si="1"/>
        <v>0.7</v>
      </c>
      <c r="I14" s="41">
        <f t="shared" si="2"/>
        <v>9565.7000000000025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si="1"/>
        <v>147.69999999999999</v>
      </c>
      <c r="G15" s="9">
        <f t="shared" si="1"/>
        <v>153.1</v>
      </c>
      <c r="H15" s="9">
        <f t="shared" si="1"/>
        <v>129.1</v>
      </c>
      <c r="I15" s="41">
        <f t="shared" si="2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 t="shared" si="1"/>
        <v>0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3">E18+E19+E20+E21+E22</f>
        <v>8167.9</v>
      </c>
      <c r="F17" s="43">
        <f t="shared" si="3"/>
        <v>6756.9</v>
      </c>
      <c r="G17" s="43">
        <f t="shared" si="3"/>
        <v>6762.3</v>
      </c>
      <c r="H17" s="43">
        <f t="shared" si="3"/>
        <v>8532.5000000000018</v>
      </c>
      <c r="I17" s="41">
        <f t="shared" si="2"/>
        <v>38573.100000000006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4">E24+E30+E36+E42+E48+E54</f>
        <v>8015.5999999999995</v>
      </c>
      <c r="F18" s="10">
        <f t="shared" si="4"/>
        <v>6608.5</v>
      </c>
      <c r="G18" s="10">
        <f t="shared" si="4"/>
        <v>6608.5</v>
      </c>
      <c r="H18" s="10">
        <f t="shared" si="4"/>
        <v>8402.7000000000007</v>
      </c>
      <c r="I18" s="41">
        <f t="shared" si="2"/>
        <v>37730.800000000003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5">D25+D31+D37+D43+D49+D55</f>
        <v>120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41">
        <f t="shared" si="2"/>
        <v>120</v>
      </c>
      <c r="J19" s="1"/>
    </row>
    <row r="20" spans="1:10" ht="18" x14ac:dyDescent="0.3">
      <c r="A20" s="22"/>
      <c r="B20" s="47"/>
      <c r="C20" s="34" t="s">
        <v>18</v>
      </c>
      <c r="D20" s="10">
        <f t="shared" si="5"/>
        <v>0.7</v>
      </c>
      <c r="E20" s="10">
        <f t="shared" si="5"/>
        <v>0.7</v>
      </c>
      <c r="F20" s="10">
        <f t="shared" si="5"/>
        <v>0.7</v>
      </c>
      <c r="G20" s="10">
        <f t="shared" si="5"/>
        <v>0.7</v>
      </c>
      <c r="H20" s="10">
        <f t="shared" si="5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5"/>
        <v>137.30000000000001</v>
      </c>
      <c r="E21" s="10">
        <f t="shared" si="5"/>
        <v>151.6</v>
      </c>
      <c r="F21" s="10">
        <f t="shared" si="5"/>
        <v>147.69999999999999</v>
      </c>
      <c r="G21" s="10">
        <f t="shared" si="5"/>
        <v>153.1</v>
      </c>
      <c r="H21" s="10">
        <f t="shared" si="5"/>
        <v>129.1</v>
      </c>
      <c r="I21" s="41">
        <f t="shared" si="2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5"/>
        <v>0</v>
      </c>
      <c r="E22" s="10">
        <f t="shared" si="5"/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6">E24+E25+E26+E27+E28</f>
        <v>4459.5</v>
      </c>
      <c r="F23" s="45">
        <f t="shared" si="6"/>
        <v>3185.7999999999997</v>
      </c>
      <c r="G23" s="45">
        <f t="shared" si="6"/>
        <v>3191.2</v>
      </c>
      <c r="H23" s="45">
        <f t="shared" si="6"/>
        <v>4842.4000000000005</v>
      </c>
      <c r="I23" s="41">
        <f t="shared" si="2"/>
        <v>20392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5">
        <v>4307.2</v>
      </c>
      <c r="F24" s="5">
        <v>3037.4</v>
      </c>
      <c r="G24" s="5">
        <v>3037.4</v>
      </c>
      <c r="H24" s="5">
        <v>4712.6000000000004</v>
      </c>
      <c r="I24" s="41">
        <f t="shared" si="2"/>
        <v>19549.699999999997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41">
        <f t="shared" si="2"/>
        <v>120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2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673</v>
      </c>
      <c r="F35" s="45">
        <v>673</v>
      </c>
      <c r="G35" s="45">
        <v>673</v>
      </c>
      <c r="H35" s="45">
        <v>667.9</v>
      </c>
      <c r="I35" s="41">
        <f t="shared" si="2"/>
        <v>3359.8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41">
        <f t="shared" si="2"/>
        <v>3359.8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7">E42+E43+E44+E45+E46</f>
        <v>16.7</v>
      </c>
      <c r="F41" s="45">
        <f t="shared" si="7"/>
        <v>5</v>
      </c>
      <c r="G41" s="45">
        <f t="shared" si="7"/>
        <v>5</v>
      </c>
      <c r="H41" s="45">
        <f t="shared" si="7"/>
        <v>0</v>
      </c>
      <c r="I41" s="41">
        <f t="shared" si="2"/>
        <v>41.1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5">
        <v>16.7</v>
      </c>
      <c r="F42" s="5">
        <v>5</v>
      </c>
      <c r="G42" s="5">
        <v>5</v>
      </c>
      <c r="H42" s="5">
        <v>0</v>
      </c>
      <c r="I42" s="41">
        <f t="shared" si="2"/>
        <v>41.1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2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2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8">E54+E55+E56+E57+E58</f>
        <v>2996.7</v>
      </c>
      <c r="F53" s="45">
        <f t="shared" si="8"/>
        <v>2871.1</v>
      </c>
      <c r="G53" s="45">
        <f t="shared" si="8"/>
        <v>2871.1</v>
      </c>
      <c r="H53" s="45">
        <f t="shared" si="8"/>
        <v>3018.2</v>
      </c>
      <c r="I53" s="41">
        <f t="shared" si="2"/>
        <v>14688.2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2996.7</v>
      </c>
      <c r="F54" s="5">
        <v>2871.1</v>
      </c>
      <c r="G54" s="5">
        <v>2871.1</v>
      </c>
      <c r="H54" s="5">
        <v>3018.2</v>
      </c>
      <c r="I54" s="41">
        <f t="shared" si="2"/>
        <v>14688.2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41">
        <f t="shared" si="2"/>
        <v>0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9">E60+E61+E62+E63+E64</f>
        <v>21.6</v>
      </c>
      <c r="F59" s="43">
        <f t="shared" si="9"/>
        <v>21.6</v>
      </c>
      <c r="G59" s="43">
        <f t="shared" si="9"/>
        <v>21.6</v>
      </c>
      <c r="H59" s="43">
        <f t="shared" si="9"/>
        <v>3.6</v>
      </c>
      <c r="I59" s="41">
        <f t="shared" si="2"/>
        <v>86.3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f t="shared" ref="E60:H60" si="10">E66</f>
        <v>21.6</v>
      </c>
      <c r="F60" s="10">
        <f t="shared" si="10"/>
        <v>21.6</v>
      </c>
      <c r="G60" s="10">
        <f t="shared" si="10"/>
        <v>21.6</v>
      </c>
      <c r="H60" s="10">
        <f t="shared" si="10"/>
        <v>3.6</v>
      </c>
      <c r="I60" s="41">
        <f t="shared" si="2"/>
        <v>86.3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1">D67</f>
        <v>0</v>
      </c>
      <c r="E61" s="10">
        <f t="shared" si="11"/>
        <v>0</v>
      </c>
      <c r="F61" s="10">
        <f t="shared" si="11"/>
        <v>0</v>
      </c>
      <c r="G61" s="10">
        <f t="shared" si="11"/>
        <v>0</v>
      </c>
      <c r="H61" s="10">
        <f t="shared" si="11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2">D68</f>
        <v>0</v>
      </c>
      <c r="E62" s="10">
        <f t="shared" si="12"/>
        <v>0</v>
      </c>
      <c r="F62" s="10">
        <f t="shared" si="12"/>
        <v>0</v>
      </c>
      <c r="G62" s="10">
        <f t="shared" si="12"/>
        <v>0</v>
      </c>
      <c r="H62" s="10">
        <f t="shared" si="12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3">D69</f>
        <v>0</v>
      </c>
      <c r="E63" s="10">
        <f t="shared" si="13"/>
        <v>0</v>
      </c>
      <c r="F63" s="10">
        <f t="shared" si="13"/>
        <v>0</v>
      </c>
      <c r="G63" s="10">
        <f t="shared" si="13"/>
        <v>0</v>
      </c>
      <c r="H63" s="10">
        <f t="shared" si="13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4">D70</f>
        <v>0</v>
      </c>
      <c r="E64" s="10">
        <f t="shared" si="14"/>
        <v>0</v>
      </c>
      <c r="F64" s="10">
        <f t="shared" si="14"/>
        <v>0</v>
      </c>
      <c r="G64" s="10">
        <f t="shared" si="14"/>
        <v>0</v>
      </c>
      <c r="H64" s="10">
        <f t="shared" si="14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5">E66+E67+E68+E69+E70</f>
        <v>21.6</v>
      </c>
      <c r="F65" s="45">
        <f t="shared" si="15"/>
        <v>21.6</v>
      </c>
      <c r="G65" s="45">
        <f t="shared" si="15"/>
        <v>21.6</v>
      </c>
      <c r="H65" s="45">
        <f t="shared" si="15"/>
        <v>3.6</v>
      </c>
      <c r="I65" s="41">
        <f t="shared" si="2"/>
        <v>86.3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41">
        <f t="shared" si="2"/>
        <v>86.3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16">E72+E73+E74+E75+E76</f>
        <v>2763.5</v>
      </c>
      <c r="F71" s="43">
        <f t="shared" si="16"/>
        <v>2402.9</v>
      </c>
      <c r="G71" s="43">
        <f t="shared" si="16"/>
        <v>2546.6</v>
      </c>
      <c r="H71" s="43">
        <f t="shared" si="16"/>
        <v>2584.9</v>
      </c>
      <c r="I71" s="41">
        <f t="shared" si="2"/>
        <v>12732.699999999999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 t="shared" ref="E72:H72" si="17">E78+E84+E90</f>
        <v>2112.1</v>
      </c>
      <c r="F72" s="9">
        <v>2002.9</v>
      </c>
      <c r="G72" s="9">
        <f t="shared" si="17"/>
        <v>2146.6</v>
      </c>
      <c r="H72" s="9">
        <f t="shared" si="17"/>
        <v>2584.9</v>
      </c>
      <c r="I72" s="41">
        <f t="shared" si="2"/>
        <v>10930.9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18">D79+D85+D91</f>
        <v>0</v>
      </c>
      <c r="E73" s="9">
        <f t="shared" si="18"/>
        <v>0</v>
      </c>
      <c r="F73" s="9">
        <f t="shared" ref="F73:F76" si="19">F79+F85+F91+F97</f>
        <v>0</v>
      </c>
      <c r="G73" s="9">
        <f t="shared" si="18"/>
        <v>0</v>
      </c>
      <c r="H73" s="9">
        <f t="shared" si="18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0">D80+D86+D92</f>
        <v>350.4</v>
      </c>
      <c r="E74" s="9">
        <f t="shared" si="20"/>
        <v>651.4</v>
      </c>
      <c r="F74" s="9">
        <f t="shared" si="19"/>
        <v>400</v>
      </c>
      <c r="G74" s="9">
        <f t="shared" si="20"/>
        <v>400</v>
      </c>
      <c r="H74" s="9">
        <f t="shared" si="20"/>
        <v>0</v>
      </c>
      <c r="I74" s="41">
        <f t="shared" si="2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1">D81+D87+D93</f>
        <v>0</v>
      </c>
      <c r="E75" s="9">
        <f t="shared" si="21"/>
        <v>0</v>
      </c>
      <c r="F75" s="9">
        <f t="shared" si="19"/>
        <v>0</v>
      </c>
      <c r="G75" s="9">
        <f t="shared" si="21"/>
        <v>0</v>
      </c>
      <c r="H75" s="9">
        <f t="shared" si="21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2">D82+D88+D94</f>
        <v>0</v>
      </c>
      <c r="E76" s="9">
        <f t="shared" si="22"/>
        <v>0</v>
      </c>
      <c r="F76" s="9">
        <f t="shared" si="19"/>
        <v>0</v>
      </c>
      <c r="G76" s="9">
        <f t="shared" si="22"/>
        <v>0</v>
      </c>
      <c r="H76" s="9">
        <f t="shared" si="22"/>
        <v>0</v>
      </c>
      <c r="I76" s="41">
        <f t="shared" ref="I76:I136" si="23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4">E78+E79+E80+E81+E82</f>
        <v>1993.8</v>
      </c>
      <c r="F77" s="45">
        <f t="shared" si="24"/>
        <v>1794.7</v>
      </c>
      <c r="G77" s="45">
        <f t="shared" si="24"/>
        <v>1938.4</v>
      </c>
      <c r="H77" s="45">
        <f t="shared" si="24"/>
        <v>1982.4</v>
      </c>
      <c r="I77" s="41">
        <f t="shared" si="23"/>
        <v>9659.6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1794.7</v>
      </c>
      <c r="G78" s="5">
        <v>1938.4</v>
      </c>
      <c r="H78" s="5">
        <v>1982.4</v>
      </c>
      <c r="I78" s="41">
        <f t="shared" si="23"/>
        <v>9659.6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3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3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3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3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5">E84+E85+E86+E87+E88</f>
        <v>100</v>
      </c>
      <c r="F83" s="45">
        <f t="shared" si="25"/>
        <v>22.9</v>
      </c>
      <c r="G83" s="45">
        <f t="shared" si="25"/>
        <v>70</v>
      </c>
      <c r="H83" s="45">
        <f t="shared" si="25"/>
        <v>120</v>
      </c>
      <c r="I83" s="41">
        <f t="shared" si="23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3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3"/>
        <v>0</v>
      </c>
      <c r="J85" s="1"/>
    </row>
    <row r="86" spans="1:10" ht="18" x14ac:dyDescent="0.3">
      <c r="A86" s="47"/>
      <c r="B86" s="47"/>
      <c r="C86" s="34" t="s">
        <v>18</v>
      </c>
      <c r="D86" s="62">
        <v>0</v>
      </c>
      <c r="E86" s="62">
        <v>98</v>
      </c>
      <c r="F86" s="62">
        <v>0</v>
      </c>
      <c r="G86" s="62">
        <v>0</v>
      </c>
      <c r="H86" s="62">
        <v>0</v>
      </c>
      <c r="I86" s="41">
        <f t="shared" si="23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3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3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26">D90+D91+D92+D93+D94</f>
        <v>357.59999999999997</v>
      </c>
      <c r="E89" s="45">
        <f t="shared" si="26"/>
        <v>669.69999999999993</v>
      </c>
      <c r="F89" s="45">
        <f t="shared" si="26"/>
        <v>538.20000000000005</v>
      </c>
      <c r="G89" s="45">
        <f t="shared" si="26"/>
        <v>538.20000000000005</v>
      </c>
      <c r="H89" s="45">
        <f t="shared" si="26"/>
        <v>482.5</v>
      </c>
      <c r="I89" s="41">
        <f t="shared" si="23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3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3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3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3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3"/>
        <v>0</v>
      </c>
      <c r="J94" s="1"/>
    </row>
    <row r="95" spans="1:10" ht="36" x14ac:dyDescent="0.3">
      <c r="A95" s="20" t="s">
        <v>83</v>
      </c>
      <c r="B95" s="46" t="s">
        <v>63</v>
      </c>
      <c r="C95" s="44" t="s">
        <v>9</v>
      </c>
      <c r="D95" s="45">
        <f t="shared" ref="D95:H95" si="27">D96+D97+D98+D99+D100</f>
        <v>0</v>
      </c>
      <c r="E95" s="45">
        <f t="shared" si="27"/>
        <v>0</v>
      </c>
      <c r="F95" s="45">
        <f t="shared" si="27"/>
        <v>28.6</v>
      </c>
      <c r="G95" s="45">
        <f t="shared" si="27"/>
        <v>0</v>
      </c>
      <c r="H95" s="45">
        <f t="shared" si="27"/>
        <v>482.5</v>
      </c>
      <c r="I95" s="41">
        <f t="shared" ref="I95:I100" si="28">SUM(D95:H95)</f>
        <v>511.1</v>
      </c>
      <c r="J95" s="1"/>
    </row>
    <row r="96" spans="1:10" ht="56.25" customHeight="1" x14ac:dyDescent="0.3">
      <c r="A96" s="74" t="s">
        <v>84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28"/>
        <v>511.1</v>
      </c>
      <c r="J96" s="1"/>
    </row>
    <row r="97" spans="1:10" ht="18" x14ac:dyDescent="0.3">
      <c r="A97" s="7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28"/>
        <v>0</v>
      </c>
      <c r="J97" s="1"/>
    </row>
    <row r="98" spans="1:10" ht="18" x14ac:dyDescent="0.3">
      <c r="A98" s="7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28"/>
        <v>0</v>
      </c>
      <c r="J98" s="1"/>
    </row>
    <row r="99" spans="1:10" ht="18" x14ac:dyDescent="0.3">
      <c r="A99" s="7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28"/>
        <v>0</v>
      </c>
      <c r="J99" s="1"/>
    </row>
    <row r="100" spans="1:10" ht="18" x14ac:dyDescent="0.3">
      <c r="A100" s="7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28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3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29">E108+E114</f>
        <v>10</v>
      </c>
      <c r="F102" s="5">
        <f t="shared" si="29"/>
        <v>10</v>
      </c>
      <c r="G102" s="5">
        <f t="shared" si="29"/>
        <v>10</v>
      </c>
      <c r="H102" s="5">
        <f t="shared" si="29"/>
        <v>30</v>
      </c>
      <c r="I102" s="41">
        <f t="shared" si="23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3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3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3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3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0">E108+E109+E110+E111+E112</f>
        <v>5</v>
      </c>
      <c r="F107" s="45">
        <f t="shared" si="30"/>
        <v>5</v>
      </c>
      <c r="G107" s="45">
        <f t="shared" si="30"/>
        <v>5</v>
      </c>
      <c r="H107" s="45">
        <f t="shared" si="30"/>
        <v>30</v>
      </c>
      <c r="I107" s="41">
        <f t="shared" si="23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3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3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3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3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3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1">E114+E115+E116+E117+E118</f>
        <v>5</v>
      </c>
      <c r="F113" s="45">
        <f t="shared" si="31"/>
        <v>5</v>
      </c>
      <c r="G113" s="45">
        <f t="shared" si="31"/>
        <v>5</v>
      </c>
      <c r="H113" s="45">
        <f t="shared" si="31"/>
        <v>0</v>
      </c>
      <c r="I113" s="41">
        <f t="shared" si="23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3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3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3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3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3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2">E120+E121+E122+E123+E124</f>
        <v>100.5</v>
      </c>
      <c r="F119" s="43">
        <f t="shared" si="32"/>
        <v>100.5</v>
      </c>
      <c r="G119" s="43">
        <f t="shared" si="32"/>
        <v>100.5</v>
      </c>
      <c r="H119" s="43">
        <f t="shared" si="32"/>
        <v>31.5</v>
      </c>
      <c r="I119" s="41">
        <f t="shared" si="23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3">E126+E132</f>
        <v>100.5</v>
      </c>
      <c r="F120" s="5">
        <f t="shared" si="33"/>
        <v>100.5</v>
      </c>
      <c r="G120" s="5">
        <f t="shared" si="33"/>
        <v>100.5</v>
      </c>
      <c r="H120" s="5">
        <f t="shared" si="33"/>
        <v>31.5</v>
      </c>
      <c r="I120" s="41">
        <f t="shared" si="23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4">D127+D133</f>
        <v>0</v>
      </c>
      <c r="E121" s="5">
        <f t="shared" si="34"/>
        <v>0</v>
      </c>
      <c r="F121" s="5">
        <f t="shared" si="34"/>
        <v>0</v>
      </c>
      <c r="G121" s="5">
        <f t="shared" si="34"/>
        <v>0</v>
      </c>
      <c r="H121" s="5">
        <f t="shared" si="34"/>
        <v>0</v>
      </c>
      <c r="I121" s="41">
        <f t="shared" si="23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5">D128+D134</f>
        <v>0</v>
      </c>
      <c r="E122" s="5">
        <f t="shared" si="35"/>
        <v>0</v>
      </c>
      <c r="F122" s="5">
        <f t="shared" si="35"/>
        <v>0</v>
      </c>
      <c r="G122" s="5">
        <f t="shared" si="35"/>
        <v>0</v>
      </c>
      <c r="H122" s="5">
        <f t="shared" si="35"/>
        <v>0</v>
      </c>
      <c r="I122" s="41">
        <f t="shared" si="23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36">D129+D135</f>
        <v>0</v>
      </c>
      <c r="E123" s="5">
        <f t="shared" si="36"/>
        <v>0</v>
      </c>
      <c r="F123" s="5">
        <f t="shared" si="36"/>
        <v>0</v>
      </c>
      <c r="G123" s="5">
        <f t="shared" si="36"/>
        <v>0</v>
      </c>
      <c r="H123" s="5">
        <f t="shared" si="36"/>
        <v>0</v>
      </c>
      <c r="I123" s="41">
        <f t="shared" si="23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37">D130+D136</f>
        <v>0</v>
      </c>
      <c r="E124" s="5">
        <f t="shared" si="37"/>
        <v>0</v>
      </c>
      <c r="F124" s="5">
        <f t="shared" si="37"/>
        <v>0</v>
      </c>
      <c r="G124" s="5">
        <f t="shared" si="37"/>
        <v>0</v>
      </c>
      <c r="H124" s="5">
        <f t="shared" si="37"/>
        <v>0</v>
      </c>
      <c r="I124" s="41">
        <f t="shared" si="23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38">E126+E127+E128+E129+E130</f>
        <v>100</v>
      </c>
      <c r="F125" s="45">
        <f t="shared" si="38"/>
        <v>100</v>
      </c>
      <c r="G125" s="45">
        <f t="shared" si="38"/>
        <v>100</v>
      </c>
      <c r="H125" s="45">
        <f t="shared" si="38"/>
        <v>31</v>
      </c>
      <c r="I125" s="41">
        <f t="shared" si="23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3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3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3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3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3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3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3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3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3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3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3"/>
        <v>0</v>
      </c>
      <c r="J136" s="1"/>
    </row>
    <row r="137" spans="1:10" ht="50.4" customHeight="1" x14ac:dyDescent="0.3">
      <c r="A137" s="20" t="s">
        <v>46</v>
      </c>
      <c r="B137" s="46" t="s">
        <v>79</v>
      </c>
      <c r="C137" s="42" t="s">
        <v>9</v>
      </c>
      <c r="D137" s="43">
        <f>D138+D139+D140+D141+D142</f>
        <v>4470.8</v>
      </c>
      <c r="E137" s="43">
        <f t="shared" ref="E137:H137" si="39">E138+E139+E140+E141+E142</f>
        <v>12282.6</v>
      </c>
      <c r="F137" s="43">
        <f t="shared" si="39"/>
        <v>2591.5</v>
      </c>
      <c r="G137" s="43">
        <f t="shared" si="39"/>
        <v>2329.1</v>
      </c>
      <c r="H137" s="43">
        <f t="shared" si="39"/>
        <v>3723.5</v>
      </c>
      <c r="I137" s="41">
        <f t="shared" ref="I137:I184" si="40">SUM(D137:H137)</f>
        <v>25397.5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</f>
        <v>4522.2</v>
      </c>
      <c r="F138" s="5">
        <f t="shared" ref="F138:H138" si="41">F144+F150+F156</f>
        <v>2591.5</v>
      </c>
      <c r="G138" s="5">
        <f t="shared" si="41"/>
        <v>2329.1</v>
      </c>
      <c r="H138" s="5">
        <f t="shared" si="41"/>
        <v>3723.5</v>
      </c>
      <c r="I138" s="41">
        <f t="shared" si="40"/>
        <v>17131.900000000001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:H139" si="42">D145+D151+D157</f>
        <v>505.2</v>
      </c>
      <c r="E139" s="5">
        <f t="shared" ref="E139:E142" si="43">E145+E151+E157+E163</f>
        <v>0</v>
      </c>
      <c r="F139" s="5">
        <f t="shared" si="42"/>
        <v>0</v>
      </c>
      <c r="G139" s="5">
        <f t="shared" si="42"/>
        <v>0</v>
      </c>
      <c r="H139" s="5">
        <f t="shared" si="42"/>
        <v>0</v>
      </c>
      <c r="I139" s="41">
        <f t="shared" si="40"/>
        <v>505.2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:H140" si="44">D146+D152+D158</f>
        <v>0</v>
      </c>
      <c r="E140" s="5">
        <f t="shared" si="43"/>
        <v>7760.4000000000005</v>
      </c>
      <c r="F140" s="5">
        <f t="shared" si="44"/>
        <v>0</v>
      </c>
      <c r="G140" s="5">
        <f t="shared" si="44"/>
        <v>0</v>
      </c>
      <c r="H140" s="5">
        <f t="shared" si="44"/>
        <v>0</v>
      </c>
      <c r="I140" s="41">
        <f t="shared" si="40"/>
        <v>7760.4000000000005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:H141" si="45">D147+D153+D159</f>
        <v>0</v>
      </c>
      <c r="E141" s="5">
        <f t="shared" si="43"/>
        <v>0</v>
      </c>
      <c r="F141" s="5">
        <f t="shared" si="45"/>
        <v>0</v>
      </c>
      <c r="G141" s="5">
        <f t="shared" si="45"/>
        <v>0</v>
      </c>
      <c r="H141" s="5">
        <f t="shared" si="45"/>
        <v>0</v>
      </c>
      <c r="I141" s="41">
        <f t="shared" si="40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:H142" si="46">D148+D154+D160</f>
        <v>0</v>
      </c>
      <c r="E142" s="5">
        <f t="shared" si="43"/>
        <v>0</v>
      </c>
      <c r="F142" s="5">
        <f t="shared" si="46"/>
        <v>0</v>
      </c>
      <c r="G142" s="5">
        <f t="shared" si="46"/>
        <v>0</v>
      </c>
      <c r="H142" s="5">
        <f t="shared" si="46"/>
        <v>0</v>
      </c>
      <c r="I142" s="41">
        <f t="shared" si="40"/>
        <v>0</v>
      </c>
      <c r="J142" s="1"/>
    </row>
    <row r="143" spans="1:10" ht="58.95" customHeight="1" x14ac:dyDescent="0.3">
      <c r="A143" s="20" t="s">
        <v>47</v>
      </c>
      <c r="B143" s="46" t="s">
        <v>79</v>
      </c>
      <c r="C143" s="44" t="s">
        <v>9</v>
      </c>
      <c r="D143" s="45">
        <f>D144+D145+D146+D147+D148</f>
        <v>4206.8</v>
      </c>
      <c r="E143" s="45">
        <f t="shared" ref="E143:H143" si="47">E144+E145+E146+E147+E148</f>
        <v>4288.2</v>
      </c>
      <c r="F143" s="45">
        <f t="shared" si="47"/>
        <v>2541.5</v>
      </c>
      <c r="G143" s="45">
        <f t="shared" si="47"/>
        <v>2279.1</v>
      </c>
      <c r="H143" s="45">
        <f t="shared" si="47"/>
        <v>3706.2</v>
      </c>
      <c r="I143" s="41">
        <f t="shared" si="40"/>
        <v>17021.8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4288.2</v>
      </c>
      <c r="F144" s="5">
        <v>2541.5</v>
      </c>
      <c r="G144" s="5">
        <v>2279.1</v>
      </c>
      <c r="H144" s="5">
        <v>3706.2</v>
      </c>
      <c r="I144" s="41">
        <f t="shared" si="40"/>
        <v>16516.599999999999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0</v>
      </c>
      <c r="F145" s="5">
        <v>0</v>
      </c>
      <c r="G145" s="5">
        <v>0</v>
      </c>
      <c r="H145" s="5">
        <v>0</v>
      </c>
      <c r="I145" s="41">
        <f t="shared" si="40"/>
        <v>505.2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0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0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0"/>
        <v>0</v>
      </c>
      <c r="J148" s="1"/>
    </row>
    <row r="149" spans="1:10" ht="48" customHeight="1" x14ac:dyDescent="0.3">
      <c r="A149" s="20" t="s">
        <v>48</v>
      </c>
      <c r="B149" s="46" t="s">
        <v>79</v>
      </c>
      <c r="C149" s="44" t="s">
        <v>9</v>
      </c>
      <c r="D149" s="45">
        <f>D150+D151+D152+D153+D154</f>
        <v>264</v>
      </c>
      <c r="E149" s="45">
        <f t="shared" ref="E149:H149" si="48">E150+E151+E152+E153+E154</f>
        <v>75.5</v>
      </c>
      <c r="F149" s="45">
        <f t="shared" si="48"/>
        <v>50</v>
      </c>
      <c r="G149" s="45">
        <f t="shared" si="48"/>
        <v>50</v>
      </c>
      <c r="H149" s="45">
        <f t="shared" si="48"/>
        <v>17.3</v>
      </c>
      <c r="I149" s="41">
        <f t="shared" si="40"/>
        <v>456.8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5">
        <v>75.5</v>
      </c>
      <c r="F150" s="5">
        <v>50</v>
      </c>
      <c r="G150" s="5">
        <v>50</v>
      </c>
      <c r="H150" s="5">
        <v>17.3</v>
      </c>
      <c r="I150" s="41">
        <f t="shared" si="40"/>
        <v>456.8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0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0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0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0"/>
        <v>0</v>
      </c>
    </row>
    <row r="155" spans="1:10" ht="34.200000000000003" customHeight="1" x14ac:dyDescent="0.3">
      <c r="A155" s="20" t="s">
        <v>50</v>
      </c>
      <c r="B155" s="46" t="s">
        <v>79</v>
      </c>
      <c r="C155" s="44" t="s">
        <v>9</v>
      </c>
      <c r="D155" s="45">
        <f>D156+D157+D158+D159+D160</f>
        <v>0</v>
      </c>
      <c r="E155" s="45">
        <f t="shared" ref="E155:H155" si="49">E156+E157+E158+E159+E160</f>
        <v>692.19999999999993</v>
      </c>
      <c r="F155" s="45">
        <f t="shared" si="49"/>
        <v>0</v>
      </c>
      <c r="G155" s="45">
        <f t="shared" si="49"/>
        <v>0</v>
      </c>
      <c r="H155" s="45">
        <f t="shared" si="49"/>
        <v>0</v>
      </c>
      <c r="I155" s="41">
        <f t="shared" si="40"/>
        <v>692.19999999999993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0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0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40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0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0"/>
        <v>0</v>
      </c>
      <c r="J160" s="17"/>
    </row>
    <row r="161" spans="1:10" ht="18" x14ac:dyDescent="0.3">
      <c r="A161" s="20" t="s">
        <v>80</v>
      </c>
      <c r="B161" s="46" t="s">
        <v>79</v>
      </c>
      <c r="C161" s="44" t="s">
        <v>9</v>
      </c>
      <c r="D161" s="45">
        <f>D162+D163+D164+D165+D166</f>
        <v>0</v>
      </c>
      <c r="E161" s="45">
        <f t="shared" ref="E161:H161" si="50">E162+E163+E164+E165+E166</f>
        <v>7226.7000000000007</v>
      </c>
      <c r="F161" s="45">
        <f t="shared" si="50"/>
        <v>0</v>
      </c>
      <c r="G161" s="45">
        <f t="shared" si="50"/>
        <v>0</v>
      </c>
      <c r="H161" s="45">
        <f t="shared" si="50"/>
        <v>0</v>
      </c>
      <c r="I161" s="41">
        <f t="shared" ref="I161:I166" si="51">SUM(D161:H161)</f>
        <v>7226.7000000000007</v>
      </c>
      <c r="J161" s="17"/>
    </row>
    <row r="162" spans="1:10" ht="56.25" customHeight="1" x14ac:dyDescent="0.3">
      <c r="A162" s="68" t="s">
        <v>81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51"/>
        <v>144.6</v>
      </c>
      <c r="J162" s="17"/>
    </row>
    <row r="163" spans="1:10" ht="18" x14ac:dyDescent="0.3">
      <c r="A163" s="69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1"/>
        <v>0</v>
      </c>
      <c r="J163" s="17"/>
    </row>
    <row r="164" spans="1:10" ht="18" x14ac:dyDescent="0.3">
      <c r="A164" s="69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51"/>
        <v>7082.1</v>
      </c>
      <c r="J164" s="17"/>
    </row>
    <row r="165" spans="1:10" ht="18" x14ac:dyDescent="0.3">
      <c r="A165" s="69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1"/>
        <v>0</v>
      </c>
      <c r="J165" s="17"/>
    </row>
    <row r="166" spans="1:10" ht="18" x14ac:dyDescent="0.3">
      <c r="A166" s="70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1"/>
        <v>0</v>
      </c>
      <c r="J166" s="17"/>
    </row>
    <row r="167" spans="1:10" ht="18" x14ac:dyDescent="0.3">
      <c r="A167" s="20" t="s">
        <v>85</v>
      </c>
      <c r="B167" s="63" t="s">
        <v>79</v>
      </c>
      <c r="C167" s="44" t="s">
        <v>9</v>
      </c>
      <c r="D167" s="45">
        <f>D168+D169+D170+D171+D172</f>
        <v>0</v>
      </c>
      <c r="E167" s="45">
        <f t="shared" ref="E167:H167" si="52">E168+E169+E170+E171+E172</f>
        <v>0</v>
      </c>
      <c r="F167" s="45">
        <f t="shared" si="52"/>
        <v>0</v>
      </c>
      <c r="G167" s="45">
        <f t="shared" si="52"/>
        <v>0</v>
      </c>
      <c r="H167" s="45">
        <f t="shared" si="52"/>
        <v>17.7</v>
      </c>
      <c r="I167" s="41">
        <f t="shared" ref="I167:I172" si="53">SUM(D167:H167)</f>
        <v>17.7</v>
      </c>
      <c r="J167" s="17"/>
    </row>
    <row r="168" spans="1:10" ht="56.25" customHeight="1" x14ac:dyDescent="0.3">
      <c r="A168" s="74" t="s">
        <v>86</v>
      </c>
      <c r="B168" s="64"/>
      <c r="C168" s="34" t="s">
        <v>16</v>
      </c>
      <c r="D168" s="5">
        <v>0</v>
      </c>
      <c r="E168" s="5"/>
      <c r="F168" s="5">
        <v>0</v>
      </c>
      <c r="G168" s="5">
        <v>0</v>
      </c>
      <c r="H168" s="5">
        <v>17.7</v>
      </c>
      <c r="I168" s="41">
        <f t="shared" si="53"/>
        <v>17.7</v>
      </c>
      <c r="J168" s="17"/>
    </row>
    <row r="169" spans="1:10" ht="18" x14ac:dyDescent="0.3">
      <c r="A169" s="75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53"/>
        <v>0</v>
      </c>
      <c r="J169" s="17"/>
    </row>
    <row r="170" spans="1:10" ht="18" x14ac:dyDescent="0.3">
      <c r="A170" s="75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53"/>
        <v>0</v>
      </c>
      <c r="J170" s="17"/>
    </row>
    <row r="171" spans="1:10" ht="18" x14ac:dyDescent="0.3">
      <c r="A171" s="75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53"/>
        <v>0</v>
      </c>
      <c r="J171" s="17"/>
    </row>
    <row r="172" spans="1:10" ht="18" x14ac:dyDescent="0.3">
      <c r="A172" s="76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53"/>
        <v>0</v>
      </c>
      <c r="J172" s="17"/>
    </row>
    <row r="173" spans="1:10" ht="46.5" customHeight="1" x14ac:dyDescent="0.3">
      <c r="A173" s="20" t="s">
        <v>71</v>
      </c>
      <c r="B173" s="46" t="s">
        <v>79</v>
      </c>
      <c r="C173" s="44" t="s">
        <v>9</v>
      </c>
      <c r="D173" s="45">
        <f>D174+D175+D176+D177+D178</f>
        <v>10</v>
      </c>
      <c r="E173" s="45">
        <f t="shared" ref="E173:H173" si="54">E174+E175+E176+E177+E178</f>
        <v>0</v>
      </c>
      <c r="F173" s="45">
        <f t="shared" si="54"/>
        <v>1</v>
      </c>
      <c r="G173" s="45">
        <f t="shared" si="54"/>
        <v>1</v>
      </c>
      <c r="H173" s="45">
        <f t="shared" si="54"/>
        <v>0</v>
      </c>
      <c r="I173" s="41">
        <f t="shared" si="40"/>
        <v>12</v>
      </c>
      <c r="J173" s="17"/>
    </row>
    <row r="174" spans="1:10" ht="57.6" customHeight="1" x14ac:dyDescent="0.3">
      <c r="A174" s="46" t="s">
        <v>74</v>
      </c>
      <c r="B174" s="47"/>
      <c r="C174" s="34" t="s">
        <v>16</v>
      </c>
      <c r="D174" s="5">
        <v>10</v>
      </c>
      <c r="E174" s="5">
        <v>0</v>
      </c>
      <c r="F174" s="5">
        <v>1</v>
      </c>
      <c r="G174" s="5">
        <v>1</v>
      </c>
      <c r="H174" s="5">
        <v>0</v>
      </c>
      <c r="I174" s="41">
        <f t="shared" si="40"/>
        <v>12</v>
      </c>
      <c r="J174" s="17"/>
    </row>
    <row r="175" spans="1:10" ht="18" x14ac:dyDescent="0.3">
      <c r="A175" s="47"/>
      <c r="B175" s="47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40"/>
        <v>0</v>
      </c>
      <c r="J175" s="17"/>
    </row>
    <row r="176" spans="1:10" ht="18" x14ac:dyDescent="0.3">
      <c r="A176" s="47"/>
      <c r="B176" s="47"/>
      <c r="C176" s="34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41">
        <f t="shared" si="40"/>
        <v>0</v>
      </c>
      <c r="J176" s="17"/>
    </row>
    <row r="177" spans="1:10" ht="26.7" customHeight="1" x14ac:dyDescent="0.3">
      <c r="A177" s="47"/>
      <c r="B177" s="47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40"/>
        <v>0</v>
      </c>
      <c r="J177" s="17"/>
    </row>
    <row r="178" spans="1:10" ht="28.95" customHeight="1" x14ac:dyDescent="0.3">
      <c r="A178" s="48"/>
      <c r="B178" s="48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40"/>
        <v>0</v>
      </c>
      <c r="J178" s="17"/>
    </row>
    <row r="179" spans="1:10" ht="49.5" customHeight="1" x14ac:dyDescent="0.3">
      <c r="A179" s="51" t="s">
        <v>77</v>
      </c>
      <c r="B179" s="52"/>
      <c r="C179" s="56" t="s">
        <v>9</v>
      </c>
      <c r="D179" s="57">
        <f>D180+D181+D182+D183+D184</f>
        <v>0</v>
      </c>
      <c r="E179" s="57">
        <f t="shared" ref="E179:H179" si="55">E180+E181+E182+E183+E184</f>
        <v>18.5</v>
      </c>
      <c r="F179" s="57">
        <f t="shared" si="55"/>
        <v>18.5</v>
      </c>
      <c r="G179" s="57">
        <f t="shared" si="55"/>
        <v>0</v>
      </c>
      <c r="H179" s="57">
        <f t="shared" si="55"/>
        <v>0</v>
      </c>
      <c r="I179" s="41">
        <f t="shared" si="40"/>
        <v>37</v>
      </c>
    </row>
    <row r="180" spans="1:10" ht="33.6" customHeight="1" x14ac:dyDescent="0.35">
      <c r="A180" s="71" t="s">
        <v>82</v>
      </c>
      <c r="B180" s="58" t="s">
        <v>78</v>
      </c>
      <c r="C180" s="54" t="s">
        <v>16</v>
      </c>
      <c r="D180" s="53">
        <v>0</v>
      </c>
      <c r="E180" s="54">
        <v>18.5</v>
      </c>
      <c r="F180" s="54">
        <v>18.5</v>
      </c>
      <c r="G180" s="54">
        <v>0</v>
      </c>
      <c r="H180" s="54">
        <v>0</v>
      </c>
      <c r="I180" s="41">
        <f t="shared" si="40"/>
        <v>37</v>
      </c>
      <c r="J180" s="1"/>
    </row>
    <row r="181" spans="1:10" ht="18" x14ac:dyDescent="0.35">
      <c r="A181" s="72"/>
      <c r="B181" s="59"/>
      <c r="C181" s="54" t="s">
        <v>17</v>
      </c>
      <c r="D181" s="53">
        <v>0</v>
      </c>
      <c r="E181" s="54">
        <v>0</v>
      </c>
      <c r="F181" s="54">
        <v>0</v>
      </c>
      <c r="G181" s="54">
        <v>0</v>
      </c>
      <c r="H181" s="54">
        <v>0</v>
      </c>
      <c r="I181" s="41">
        <f t="shared" si="40"/>
        <v>0</v>
      </c>
      <c r="J181" s="1"/>
    </row>
    <row r="182" spans="1:10" ht="18" x14ac:dyDescent="0.35">
      <c r="A182" s="72"/>
      <c r="B182" s="59"/>
      <c r="C182" s="54" t="s">
        <v>18</v>
      </c>
      <c r="D182" s="53">
        <v>0</v>
      </c>
      <c r="E182" s="54">
        <v>0</v>
      </c>
      <c r="F182" s="54">
        <v>0</v>
      </c>
      <c r="G182" s="54">
        <v>0</v>
      </c>
      <c r="H182" s="54">
        <v>0</v>
      </c>
      <c r="I182" s="41">
        <f t="shared" si="40"/>
        <v>0</v>
      </c>
      <c r="J182" s="1"/>
    </row>
    <row r="183" spans="1:10" ht="18" x14ac:dyDescent="0.35">
      <c r="A183" s="72"/>
      <c r="B183" s="59"/>
      <c r="C183" s="54" t="s">
        <v>19</v>
      </c>
      <c r="D183" s="53">
        <v>0</v>
      </c>
      <c r="E183" s="54">
        <v>0</v>
      </c>
      <c r="F183" s="54">
        <v>0</v>
      </c>
      <c r="G183" s="54">
        <v>0</v>
      </c>
      <c r="H183" s="54">
        <v>0</v>
      </c>
      <c r="I183" s="41">
        <f t="shared" si="40"/>
        <v>0</v>
      </c>
      <c r="J183" s="1"/>
    </row>
    <row r="184" spans="1:10" ht="18" x14ac:dyDescent="0.35">
      <c r="A184" s="73"/>
      <c r="B184" s="60"/>
      <c r="C184" s="54" t="s">
        <v>20</v>
      </c>
      <c r="D184" s="53">
        <v>0</v>
      </c>
      <c r="E184" s="54">
        <v>0</v>
      </c>
      <c r="F184" s="54">
        <v>0</v>
      </c>
      <c r="G184" s="54">
        <v>0</v>
      </c>
      <c r="H184" s="54">
        <v>0</v>
      </c>
      <c r="I184" s="41">
        <f t="shared" si="40"/>
        <v>0</v>
      </c>
      <c r="J184" s="1"/>
    </row>
    <row r="185" spans="1:10" x14ac:dyDescent="0.3">
      <c r="J185" s="1"/>
    </row>
    <row r="186" spans="1:10" x14ac:dyDescent="0.3">
      <c r="J186" s="1"/>
    </row>
    <row r="187" spans="1:10" x14ac:dyDescent="0.3">
      <c r="B187" s="55"/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ht="15.6" x14ac:dyDescent="0.3">
      <c r="J209" s="2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922" spans="1:1" ht="15" x14ac:dyDescent="0.3">
      <c r="A922" s="16"/>
    </row>
  </sheetData>
  <mergeCells count="6">
    <mergeCell ref="A6:I6"/>
    <mergeCell ref="A7:I7"/>
    <mergeCell ref="A162:A166"/>
    <mergeCell ref="A180:A184"/>
    <mergeCell ref="A96:A100"/>
    <mergeCell ref="A168:A17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2022-09-15T05:14:01Z</dcterms:modified>
</cp:coreProperties>
</file>